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zielinskamalgorza\Desktop\AKTUALNE POSTĘPOWANIA\odpady przemysłowe Malinowska\"/>
    </mc:Choice>
  </mc:AlternateContent>
  <xr:revisionPtr revIDLastSave="0" documentId="8_{3DB8E54F-D919-422E-AF7B-9EB16F5D0342}" xr6:coauthVersionLast="47" xr6:coauthVersionMax="47" xr10:uidLastSave="{00000000-0000-0000-0000-000000000000}"/>
  <bookViews>
    <workbookView xWindow="-120" yWindow="-120" windowWidth="29040" windowHeight="17640" xr2:uid="{E85BD7BF-9E03-45D8-A07A-AFA23FFB9F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7" i="1"/>
  <c r="F4" i="1"/>
</calcChain>
</file>

<file path=xl/sharedStrings.xml><?xml version="1.0" encoding="utf-8"?>
<sst xmlns="http://schemas.openxmlformats.org/spreadsheetml/2006/main" count="139" uniqueCount="93">
  <si>
    <t>Kod odpadu</t>
  </si>
  <si>
    <t>Charakterystyka</t>
  </si>
  <si>
    <t xml:space="preserve">06 07 99 </t>
  </si>
  <si>
    <t>07 02 13</t>
  </si>
  <si>
    <t>07 02 80</t>
  </si>
  <si>
    <t>07 07 99</t>
  </si>
  <si>
    <t>15 01 01</t>
  </si>
  <si>
    <t>Opakowania z papieru i tektury</t>
  </si>
  <si>
    <t>15 01 02</t>
  </si>
  <si>
    <t>15 01 03</t>
  </si>
  <si>
    <t>15 01 04</t>
  </si>
  <si>
    <t>Opakowania z metali</t>
  </si>
  <si>
    <t>15 01 05</t>
  </si>
  <si>
    <t>15 01 06</t>
  </si>
  <si>
    <t>Zmieszane odpady opakowaniowe</t>
  </si>
  <si>
    <t>15 01 07</t>
  </si>
  <si>
    <t>Opakowania ze szkła</t>
  </si>
  <si>
    <t>15 02 03</t>
  </si>
  <si>
    <t>16 01 03</t>
  </si>
  <si>
    <t>Zużyte opony</t>
  </si>
  <si>
    <t>16 02 14</t>
  </si>
  <si>
    <t>16 02 16</t>
  </si>
  <si>
    <t>Elementy usunięte z zużytych urządzeń inne niż wymienione w 16 02 15</t>
  </si>
  <si>
    <t>16 03 04</t>
  </si>
  <si>
    <t>16 03 06</t>
  </si>
  <si>
    <t>Organiczne odpady inne niż wymienione w 16 03 05, 16 03 80</t>
  </si>
  <si>
    <t>16 06 04</t>
  </si>
  <si>
    <t>Baterie alkaliczne (z wyłączeniem 16 06 03)</t>
  </si>
  <si>
    <t>16 80 01</t>
  </si>
  <si>
    <t>17 01 01</t>
  </si>
  <si>
    <t>Odpady betonu oraz gruz betonowy z rozbiórek i remontów</t>
  </si>
  <si>
    <t>17 01 03</t>
  </si>
  <si>
    <t>Odpady innych materiałów ceramicznych i elementów wyposażenia</t>
  </si>
  <si>
    <t>17 01 07</t>
  </si>
  <si>
    <t>17 02 01</t>
  </si>
  <si>
    <t xml:space="preserve">Drewno </t>
  </si>
  <si>
    <t>17 02 02</t>
  </si>
  <si>
    <t>Szkło</t>
  </si>
  <si>
    <t xml:space="preserve">17 02 03 </t>
  </si>
  <si>
    <t>Tworzywa sztuczne</t>
  </si>
  <si>
    <t>17 03 80</t>
  </si>
  <si>
    <t>Odpadowa papa</t>
  </si>
  <si>
    <t>17 05 04</t>
  </si>
  <si>
    <t>Gleba i ziemia, w tym kamienie, inne nie wymienione w 17 05 03</t>
  </si>
  <si>
    <t>17 06 04</t>
  </si>
  <si>
    <t>17 09 04</t>
  </si>
  <si>
    <t>Zmieszane odpady z budowy, remontów i demontażu inne niż wymienione 17 09 01, 17 09 02, 17 09 03</t>
  </si>
  <si>
    <t>19 08 01</t>
  </si>
  <si>
    <t>Skratki</t>
  </si>
  <si>
    <t>19 09 01</t>
  </si>
  <si>
    <t>Odpady stałe ze wstępnej filtracji i skratki</t>
  </si>
  <si>
    <t>19 09 04</t>
  </si>
  <si>
    <t>Zużyty węgiel aktywny</t>
  </si>
  <si>
    <t>19 09 05</t>
  </si>
  <si>
    <t>Nasycone lub zużyte żywice jonowymienne</t>
  </si>
  <si>
    <t>Inne niewymienione odpady
m.in. szlamy posolankowe, odpady z renowacji elektrolizerów, zanieczyszczona α-celuloza</t>
  </si>
  <si>
    <t>Inne niewymienione odpady
m.in. odpadowe sita molekularne, osuszki powietrza, silikażele</t>
  </si>
  <si>
    <t>Zużyte urządzenia inne niż wymienione w 16 02 09 do 16 02 13 
m.in. zużyte/uszkodzone urządzenia elektroniczne powszechnego użytku np. radia, jednostki centralne komputerów, klawiatury, kalkulatory elektroniczne, czajniki elektryczne, niszczarki</t>
  </si>
  <si>
    <t>Magnetyczne i optyczne nośniki informacji 
m.in. zużyte nośniki informacji – dyskietki, płyty CD i DVD, taśmy</t>
  </si>
  <si>
    <t>Zmieszane odpady z betonu, gruzu ceglanego, odpadowych materiałów ceramicznych i elementów wyposażenia inne niż wymienione w 17 01 06</t>
  </si>
  <si>
    <t>Materiały izolacyjne inne niż wymienione w 17 06 01 i 17 06 03
m.in. wełna mineralna</t>
  </si>
  <si>
    <t>Sposób pakowania</t>
  </si>
  <si>
    <t>luz, pryzma - do załadunku mechanicznego</t>
  </si>
  <si>
    <t>worki PE lub Big Bag</t>
  </si>
  <si>
    <t>luz lub worki Big Bag</t>
  </si>
  <si>
    <t>luz</t>
  </si>
  <si>
    <t>16 06 05</t>
  </si>
  <si>
    <t>worki Big Bag</t>
  </si>
  <si>
    <t>2024
[Mg]</t>
  </si>
  <si>
    <t>2023
[Mg]</t>
  </si>
  <si>
    <t>2022
[Mg]</t>
  </si>
  <si>
    <t>2021
[Mg]</t>
  </si>
  <si>
    <t>2020
[Mg]</t>
  </si>
  <si>
    <t>Maksymalnie / rok [Mg]</t>
  </si>
  <si>
    <t>szalmy - luz, do kontenera podstawionego przez odbiorcę
odpady z renowacji elektrolizerów, zanieczyszczona α-celuloza - worki Big Bag</t>
  </si>
  <si>
    <t xml:space="preserve">Odpady tworzyw sztucznych
m.in. zestalone kawałki PVC, zmiotki PVC; odpady PVC w postaci nitek, kęsów, zlepów; rozsypy mieszanki i granulatów PVC </t>
  </si>
  <si>
    <t>worki PE lub worki Big Bag</t>
  </si>
  <si>
    <t>Odpady z przemysłu gumowego i produkcji gumy
m.in. zużyte oraz uszkodzone węże gumowe, uszczelki, taśmy gumowe z transporterów</t>
  </si>
  <si>
    <t>worki Big Bag lub beczki</t>
  </si>
  <si>
    <t>wg potrzeb</t>
  </si>
  <si>
    <t>worki PE, worki Big Bag lub luzem</t>
  </si>
  <si>
    <t>Opakowania z tworzyw sztucznych
m.in. uszkodzone worki polietylenowe, polipropylenowe oraz Big-Bagi, folia PE</t>
  </si>
  <si>
    <t>luz, worki PE lub worki Big Bag, tam gdzie to możliwe sprasowane</t>
  </si>
  <si>
    <t>Opakowania z drewna
m.in. uszkodzone wzmocnienia drewniane opakowań, uszkodzone palety</t>
  </si>
  <si>
    <t>wg potrzeb - okazjonalnie</t>
  </si>
  <si>
    <t>Opakowania wielomateriałowe
m.in. uszkodzone opakowania wentylowe, papierowe worki wyściełane wkładką foliową</t>
  </si>
  <si>
    <t>Sorbenty, materiały filtracyjne, tkaniny do wycierania (np. szmaty, ścierki) i ubrania ochronne inne niż wymienione w 15 02 02
m.in. zużyte filtry tkaninowe, papierowe, workowe, zużyte wkłady membranowe z procesu uzdatniania wody, zużyte ubrania ochronne</t>
  </si>
  <si>
    <t>luzem, worki PE lub worki Big Bag</t>
  </si>
  <si>
    <t>Nieorganiczne odpady inne niż wymienione w 16 03 03, 16 03 80
m.in. partie produktów nieodpowiadające wymaganiom (saletrzak z magnezem, saletrzak z siarką, saletrosiarczan amonu), proszek gaśniczy, przeterminowane/ nieprzydatne produkty</t>
  </si>
  <si>
    <t>Inne baterie i akumulatory</t>
  </si>
  <si>
    <t>luz, pryzma</t>
  </si>
  <si>
    <t>worki Biag Bag lub paletopojemniki</t>
  </si>
  <si>
    <t>opakowania foliowe na paletach, worki Biag Bag lub paletopojemniki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</si>
</sst>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607B-43C3-4683-98FD-47690524B4BA}">
  <dimension ref="A1:I35"/>
  <sheetViews>
    <sheetView tabSelected="1" workbookViewId="0">
      <pane ySplit="1" topLeftCell="A2" activePane="bottomLeft" state="frozen"/>
      <selection pane="bottomLeft" activeCell="H8" sqref="H8"/>
    </sheetView>
  </sheetViews>
  <sheetFormatPr defaultRowHeight="11.25" x14ac:dyDescent="0.2"/>
  <cols>
    <col min="1" max="1" width="9" style="1"/>
    <col min="2" max="2" width="71.625" style="9" customWidth="1"/>
    <col min="3" max="7" width="10.625" style="9" customWidth="1"/>
    <col min="8" max="8" width="17.625" style="1" customWidth="1"/>
    <col min="9" max="9" width="40.625" style="1" customWidth="1"/>
    <col min="10" max="16384" width="9" style="1"/>
  </cols>
  <sheetData>
    <row r="1" spans="1:9" ht="22.5" x14ac:dyDescent="0.2">
      <c r="A1" s="10" t="s">
        <v>0</v>
      </c>
      <c r="B1" s="11" t="s">
        <v>1</v>
      </c>
      <c r="C1" s="11" t="s">
        <v>68</v>
      </c>
      <c r="D1" s="11" t="s">
        <v>69</v>
      </c>
      <c r="E1" s="11" t="s">
        <v>70</v>
      </c>
      <c r="F1" s="11" t="s">
        <v>71</v>
      </c>
      <c r="G1" s="11" t="s">
        <v>72</v>
      </c>
      <c r="H1" s="11" t="s">
        <v>73</v>
      </c>
      <c r="I1" s="11" t="s">
        <v>61</v>
      </c>
    </row>
    <row r="2" spans="1:9" ht="33.75" x14ac:dyDescent="0.2">
      <c r="A2" s="2" t="s">
        <v>2</v>
      </c>
      <c r="B2" s="3" t="s">
        <v>55</v>
      </c>
      <c r="C2" s="4">
        <v>2390.8000000000002</v>
      </c>
      <c r="D2" s="4">
        <v>1938.62</v>
      </c>
      <c r="E2" s="4">
        <v>3039.96</v>
      </c>
      <c r="F2" s="4">
        <v>2476.7199999999998</v>
      </c>
      <c r="G2" s="4">
        <v>2645.44</v>
      </c>
      <c r="H2" s="5">
        <v>4610</v>
      </c>
      <c r="I2" s="6" t="s">
        <v>74</v>
      </c>
    </row>
    <row r="3" spans="1:9" ht="33.75" x14ac:dyDescent="0.2">
      <c r="A3" s="2" t="s">
        <v>3</v>
      </c>
      <c r="B3" s="3" t="s">
        <v>75</v>
      </c>
      <c r="C3" s="4">
        <v>113.78</v>
      </c>
      <c r="D3" s="4">
        <v>77.08</v>
      </c>
      <c r="E3" s="4">
        <v>12.24</v>
      </c>
      <c r="F3" s="4">
        <v>37.22</v>
      </c>
      <c r="G3" s="4">
        <v>0.5</v>
      </c>
      <c r="H3" s="5">
        <v>355</v>
      </c>
      <c r="I3" s="6" t="s">
        <v>76</v>
      </c>
    </row>
    <row r="4" spans="1:9" ht="22.5" x14ac:dyDescent="0.2">
      <c r="A4" s="7" t="s">
        <v>4</v>
      </c>
      <c r="B4" s="3" t="s">
        <v>77</v>
      </c>
      <c r="C4" s="4">
        <v>8.1999999999999993</v>
      </c>
      <c r="D4" s="4">
        <v>13.46</v>
      </c>
      <c r="E4" s="4">
        <v>6.3</v>
      </c>
      <c r="F4" s="4">
        <f>10.02+0.66</f>
        <v>10.68</v>
      </c>
      <c r="G4" s="4">
        <v>11.42</v>
      </c>
      <c r="H4" s="5">
        <v>74</v>
      </c>
      <c r="I4" s="6" t="s">
        <v>64</v>
      </c>
    </row>
    <row r="5" spans="1:9" ht="22.5" x14ac:dyDescent="0.2">
      <c r="A5" s="2" t="s">
        <v>5</v>
      </c>
      <c r="B5" s="3" t="s">
        <v>56</v>
      </c>
      <c r="C5" s="4"/>
      <c r="D5" s="4"/>
      <c r="E5" s="4">
        <v>21.92</v>
      </c>
      <c r="F5" s="4">
        <v>13.96</v>
      </c>
      <c r="G5" s="4">
        <v>8.7200000000000006</v>
      </c>
      <c r="H5" s="5">
        <v>83</v>
      </c>
      <c r="I5" s="8" t="s">
        <v>78</v>
      </c>
    </row>
    <row r="6" spans="1:9" x14ac:dyDescent="0.2">
      <c r="A6" s="2" t="s">
        <v>6</v>
      </c>
      <c r="B6" s="3" t="s">
        <v>7</v>
      </c>
      <c r="C6" s="4">
        <v>2.56</v>
      </c>
      <c r="D6" s="4">
        <v>1.38</v>
      </c>
      <c r="E6" s="4">
        <v>2.2599999999999998</v>
      </c>
      <c r="F6" s="4">
        <v>3.04</v>
      </c>
      <c r="G6" s="4">
        <v>2.42</v>
      </c>
      <c r="H6" s="5" t="s">
        <v>79</v>
      </c>
      <c r="I6" s="8" t="s">
        <v>80</v>
      </c>
    </row>
    <row r="7" spans="1:9" ht="22.5" x14ac:dyDescent="0.2">
      <c r="A7" s="2" t="s">
        <v>8</v>
      </c>
      <c r="B7" s="3" t="s">
        <v>81</v>
      </c>
      <c r="C7" s="4">
        <v>58.2</v>
      </c>
      <c r="D7" s="4">
        <v>58.96</v>
      </c>
      <c r="E7" s="4">
        <v>62.7</v>
      </c>
      <c r="F7" s="4">
        <f>23.52+40.24</f>
        <v>63.760000000000005</v>
      </c>
      <c r="G7" s="4">
        <v>59.36</v>
      </c>
      <c r="H7" s="5" t="s">
        <v>79</v>
      </c>
      <c r="I7" s="8" t="s">
        <v>82</v>
      </c>
    </row>
    <row r="8" spans="1:9" ht="22.5" x14ac:dyDescent="0.2">
      <c r="A8" s="2" t="s">
        <v>9</v>
      </c>
      <c r="B8" s="3" t="s">
        <v>83</v>
      </c>
      <c r="C8" s="4">
        <v>170.64</v>
      </c>
      <c r="D8" s="4">
        <v>137.80000000000001</v>
      </c>
      <c r="E8" s="4">
        <v>92.38</v>
      </c>
      <c r="F8" s="4">
        <v>4.58</v>
      </c>
      <c r="G8" s="4">
        <v>36.28</v>
      </c>
      <c r="H8" s="5" t="s">
        <v>79</v>
      </c>
      <c r="I8" s="8" t="s">
        <v>64</v>
      </c>
    </row>
    <row r="9" spans="1:9" x14ac:dyDescent="0.2">
      <c r="A9" s="2" t="s">
        <v>10</v>
      </c>
      <c r="B9" s="3" t="s">
        <v>11</v>
      </c>
      <c r="C9" s="4"/>
      <c r="D9" s="4"/>
      <c r="E9" s="4"/>
      <c r="F9" s="4"/>
      <c r="G9" s="4"/>
      <c r="H9" s="5" t="s">
        <v>84</v>
      </c>
      <c r="I9" s="8" t="s">
        <v>64</v>
      </c>
    </row>
    <row r="10" spans="1:9" ht="22.5" x14ac:dyDescent="0.2">
      <c r="A10" s="2" t="s">
        <v>12</v>
      </c>
      <c r="B10" s="3" t="s">
        <v>85</v>
      </c>
      <c r="C10" s="4">
        <v>2.88</v>
      </c>
      <c r="D10" s="4">
        <v>2.58</v>
      </c>
      <c r="E10" s="4">
        <v>3.38</v>
      </c>
      <c r="F10" s="4">
        <v>2.86</v>
      </c>
      <c r="G10" s="4">
        <v>5.88</v>
      </c>
      <c r="H10" s="5" t="s">
        <v>79</v>
      </c>
      <c r="I10" s="8" t="s">
        <v>67</v>
      </c>
    </row>
    <row r="11" spans="1:9" x14ac:dyDescent="0.2">
      <c r="A11" s="2" t="s">
        <v>13</v>
      </c>
      <c r="B11" s="3" t="s">
        <v>14</v>
      </c>
      <c r="C11" s="4">
        <v>52.32</v>
      </c>
      <c r="D11" s="4">
        <v>64.42</v>
      </c>
      <c r="E11" s="4">
        <v>56</v>
      </c>
      <c r="F11" s="4">
        <v>59.9</v>
      </c>
      <c r="G11" s="4">
        <v>28.98</v>
      </c>
      <c r="H11" s="5" t="s">
        <v>79</v>
      </c>
      <c r="I11" s="8" t="s">
        <v>67</v>
      </c>
    </row>
    <row r="12" spans="1:9" x14ac:dyDescent="0.2">
      <c r="A12" s="7" t="s">
        <v>15</v>
      </c>
      <c r="B12" s="3" t="s">
        <v>16</v>
      </c>
      <c r="C12" s="5"/>
      <c r="D12" s="5"/>
      <c r="E12" s="5"/>
      <c r="F12" s="5"/>
      <c r="G12" s="5"/>
      <c r="H12" s="5" t="s">
        <v>84</v>
      </c>
      <c r="I12" s="8" t="s">
        <v>67</v>
      </c>
    </row>
    <row r="13" spans="1:9" ht="45" x14ac:dyDescent="0.2">
      <c r="A13" s="7" t="s">
        <v>17</v>
      </c>
      <c r="B13" s="3" t="s">
        <v>86</v>
      </c>
      <c r="C13" s="4">
        <v>11.61</v>
      </c>
      <c r="D13" s="4">
        <v>14.37</v>
      </c>
      <c r="E13" s="4">
        <v>9.86</v>
      </c>
      <c r="F13" s="4">
        <f>3.54+7.1</f>
        <v>10.64</v>
      </c>
      <c r="G13" s="4">
        <v>6.5</v>
      </c>
      <c r="H13" s="5" t="s">
        <v>79</v>
      </c>
      <c r="I13" s="8" t="s">
        <v>87</v>
      </c>
    </row>
    <row r="14" spans="1:9" x14ac:dyDescent="0.2">
      <c r="A14" s="2" t="s">
        <v>18</v>
      </c>
      <c r="B14" s="3" t="s">
        <v>19</v>
      </c>
      <c r="C14" s="4"/>
      <c r="D14" s="4"/>
      <c r="E14" s="4"/>
      <c r="F14" s="4">
        <v>8.4600000000000009</v>
      </c>
      <c r="G14" s="4">
        <v>1.04</v>
      </c>
      <c r="H14" s="5" t="s">
        <v>79</v>
      </c>
      <c r="I14" s="8" t="s">
        <v>65</v>
      </c>
    </row>
    <row r="15" spans="1:9" ht="33.75" x14ac:dyDescent="0.2">
      <c r="A15" s="2" t="s">
        <v>20</v>
      </c>
      <c r="B15" s="3" t="s">
        <v>57</v>
      </c>
      <c r="C15" s="4">
        <v>56.2</v>
      </c>
      <c r="D15" s="4">
        <v>2.9</v>
      </c>
      <c r="E15" s="4">
        <v>42.88</v>
      </c>
      <c r="F15" s="4">
        <v>25.36</v>
      </c>
      <c r="G15" s="4">
        <v>25.661999999999999</v>
      </c>
      <c r="H15" s="5" t="s">
        <v>79</v>
      </c>
      <c r="I15" s="8" t="s">
        <v>64</v>
      </c>
    </row>
    <row r="16" spans="1:9" x14ac:dyDescent="0.2">
      <c r="A16" s="7" t="s">
        <v>21</v>
      </c>
      <c r="B16" s="3" t="s">
        <v>22</v>
      </c>
      <c r="C16" s="5"/>
      <c r="D16" s="5"/>
      <c r="E16" s="5"/>
      <c r="F16" s="5"/>
      <c r="G16" s="5"/>
      <c r="H16" s="5" t="s">
        <v>84</v>
      </c>
      <c r="I16" s="8" t="s">
        <v>64</v>
      </c>
    </row>
    <row r="17" spans="1:9" ht="33.75" x14ac:dyDescent="0.2">
      <c r="A17" s="7" t="s">
        <v>23</v>
      </c>
      <c r="B17" s="3" t="s">
        <v>88</v>
      </c>
      <c r="C17" s="4"/>
      <c r="D17" s="4">
        <v>5.28</v>
      </c>
      <c r="E17" s="4"/>
      <c r="F17" s="4">
        <v>5.78</v>
      </c>
      <c r="G17" s="4">
        <v>2.2400000000000002</v>
      </c>
      <c r="H17" s="5" t="s">
        <v>79</v>
      </c>
      <c r="I17" s="6" t="s">
        <v>63</v>
      </c>
    </row>
    <row r="18" spans="1:9" x14ac:dyDescent="0.2">
      <c r="A18" s="2" t="s">
        <v>24</v>
      </c>
      <c r="B18" s="3" t="s">
        <v>25</v>
      </c>
      <c r="C18" s="4">
        <v>4.4800000000000004</v>
      </c>
      <c r="D18" s="4"/>
      <c r="E18" s="4"/>
      <c r="F18" s="4"/>
      <c r="G18" s="4">
        <v>4.22</v>
      </c>
      <c r="H18" s="5" t="s">
        <v>79</v>
      </c>
      <c r="I18" s="6" t="s">
        <v>63</v>
      </c>
    </row>
    <row r="19" spans="1:9" x14ac:dyDescent="0.2">
      <c r="A19" s="7" t="s">
        <v>26</v>
      </c>
      <c r="B19" s="3" t="s">
        <v>27</v>
      </c>
      <c r="C19" s="5"/>
      <c r="D19" s="5"/>
      <c r="E19" s="5"/>
      <c r="F19" s="5"/>
      <c r="G19" s="5"/>
      <c r="H19" s="5" t="s">
        <v>84</v>
      </c>
      <c r="I19" s="6" t="s">
        <v>63</v>
      </c>
    </row>
    <row r="20" spans="1:9" x14ac:dyDescent="0.2">
      <c r="A20" s="7" t="s">
        <v>66</v>
      </c>
      <c r="B20" s="3" t="s">
        <v>89</v>
      </c>
      <c r="C20" s="4"/>
      <c r="D20" s="4"/>
      <c r="E20" s="4">
        <v>1.52</v>
      </c>
      <c r="F20" s="4"/>
      <c r="G20" s="4"/>
      <c r="H20" s="5" t="s">
        <v>84</v>
      </c>
      <c r="I20" s="8" t="s">
        <v>87</v>
      </c>
    </row>
    <row r="21" spans="1:9" ht="22.5" x14ac:dyDescent="0.2">
      <c r="A21" s="7" t="s">
        <v>28</v>
      </c>
      <c r="B21" s="3" t="s">
        <v>58</v>
      </c>
      <c r="C21" s="5"/>
      <c r="D21" s="5"/>
      <c r="E21" s="5"/>
      <c r="F21" s="5"/>
      <c r="G21" s="5"/>
      <c r="H21" s="5" t="s">
        <v>84</v>
      </c>
      <c r="I21" s="6" t="s">
        <v>63</v>
      </c>
    </row>
    <row r="22" spans="1:9" x14ac:dyDescent="0.2">
      <c r="A22" s="2" t="s">
        <v>29</v>
      </c>
      <c r="B22" s="3" t="s">
        <v>30</v>
      </c>
      <c r="C22" s="5"/>
      <c r="D22" s="5"/>
      <c r="E22" s="5"/>
      <c r="F22" s="5"/>
      <c r="G22" s="5"/>
      <c r="H22" s="5" t="s">
        <v>84</v>
      </c>
      <c r="I22" s="8" t="s">
        <v>62</v>
      </c>
    </row>
    <row r="23" spans="1:9" x14ac:dyDescent="0.2">
      <c r="A23" s="7" t="s">
        <v>31</v>
      </c>
      <c r="B23" s="3" t="s">
        <v>32</v>
      </c>
      <c r="C23" s="4"/>
      <c r="D23" s="4"/>
      <c r="E23" s="4"/>
      <c r="F23" s="4">
        <v>10.46</v>
      </c>
      <c r="G23" s="4"/>
      <c r="H23" s="5" t="s">
        <v>84</v>
      </c>
      <c r="I23" s="8" t="s">
        <v>62</v>
      </c>
    </row>
    <row r="24" spans="1:9" ht="22.5" x14ac:dyDescent="0.2">
      <c r="A24" s="7" t="s">
        <v>33</v>
      </c>
      <c r="B24" s="3" t="s">
        <v>59</v>
      </c>
      <c r="C24" s="5"/>
      <c r="D24" s="5"/>
      <c r="E24" s="5"/>
      <c r="F24" s="5"/>
      <c r="G24" s="5"/>
      <c r="H24" s="5" t="s">
        <v>84</v>
      </c>
      <c r="I24" s="8" t="s">
        <v>64</v>
      </c>
    </row>
    <row r="25" spans="1:9" x14ac:dyDescent="0.2">
      <c r="A25" s="7" t="s">
        <v>34</v>
      </c>
      <c r="B25" s="3" t="s">
        <v>35</v>
      </c>
      <c r="C25" s="4">
        <v>2.98</v>
      </c>
      <c r="D25" s="4">
        <v>12.42</v>
      </c>
      <c r="E25" s="4">
        <v>2.44</v>
      </c>
      <c r="F25" s="4">
        <v>55.05</v>
      </c>
      <c r="G25" s="4">
        <v>73.56</v>
      </c>
      <c r="H25" s="5" t="s">
        <v>79</v>
      </c>
      <c r="I25" s="8" t="s">
        <v>64</v>
      </c>
    </row>
    <row r="26" spans="1:9" x14ac:dyDescent="0.2">
      <c r="A26" s="7" t="s">
        <v>36</v>
      </c>
      <c r="B26" s="3" t="s">
        <v>37</v>
      </c>
      <c r="C26" s="5"/>
      <c r="D26" s="5"/>
      <c r="E26" s="5"/>
      <c r="F26" s="5"/>
      <c r="G26" s="5"/>
      <c r="H26" s="5" t="s">
        <v>84</v>
      </c>
      <c r="I26" s="8" t="s">
        <v>64</v>
      </c>
    </row>
    <row r="27" spans="1:9" x14ac:dyDescent="0.2">
      <c r="A27" s="2" t="s">
        <v>38</v>
      </c>
      <c r="B27" s="3" t="s">
        <v>39</v>
      </c>
      <c r="C27" s="4">
        <v>1.56</v>
      </c>
      <c r="D27" s="4"/>
      <c r="E27" s="4">
        <v>7.68</v>
      </c>
      <c r="F27" s="4">
        <v>6.68</v>
      </c>
      <c r="G27" s="4">
        <v>2.14</v>
      </c>
      <c r="H27" s="5" t="s">
        <v>79</v>
      </c>
      <c r="I27" s="8" t="s">
        <v>64</v>
      </c>
    </row>
    <row r="28" spans="1:9" x14ac:dyDescent="0.2">
      <c r="A28" s="7" t="s">
        <v>40</v>
      </c>
      <c r="B28" s="3" t="s">
        <v>41</v>
      </c>
      <c r="C28" s="5"/>
      <c r="D28" s="5"/>
      <c r="E28" s="5"/>
      <c r="F28" s="5"/>
      <c r="G28" s="5"/>
      <c r="H28" s="5" t="s">
        <v>84</v>
      </c>
      <c r="I28" s="8" t="s">
        <v>64</v>
      </c>
    </row>
    <row r="29" spans="1:9" x14ac:dyDescent="0.2">
      <c r="A29" s="2" t="s">
        <v>42</v>
      </c>
      <c r="B29" s="3" t="s">
        <v>43</v>
      </c>
      <c r="C29" s="5"/>
      <c r="D29" s="5"/>
      <c r="E29" s="5"/>
      <c r="F29" s="5"/>
      <c r="G29" s="5"/>
      <c r="H29" s="5" t="s">
        <v>84</v>
      </c>
      <c r="I29" s="8" t="s">
        <v>64</v>
      </c>
    </row>
    <row r="30" spans="1:9" ht="22.5" x14ac:dyDescent="0.2">
      <c r="A30" s="2" t="s">
        <v>44</v>
      </c>
      <c r="B30" s="3" t="s">
        <v>60</v>
      </c>
      <c r="C30" s="4">
        <v>0.48</v>
      </c>
      <c r="D30" s="4">
        <v>0.54</v>
      </c>
      <c r="E30" s="4">
        <v>0.18</v>
      </c>
      <c r="F30" s="4">
        <v>16.54</v>
      </c>
      <c r="G30" s="4">
        <v>18.12</v>
      </c>
      <c r="H30" s="5" t="s">
        <v>79</v>
      </c>
      <c r="I30" s="8" t="s">
        <v>64</v>
      </c>
    </row>
    <row r="31" spans="1:9" x14ac:dyDescent="0.2">
      <c r="A31" s="7" t="s">
        <v>45</v>
      </c>
      <c r="B31" s="3" t="s">
        <v>46</v>
      </c>
      <c r="C31" s="4"/>
      <c r="D31" s="4"/>
      <c r="E31" s="4"/>
      <c r="F31" s="4"/>
      <c r="G31" s="4">
        <v>6.45</v>
      </c>
      <c r="H31" s="5" t="s">
        <v>84</v>
      </c>
      <c r="I31" s="8" t="s">
        <v>64</v>
      </c>
    </row>
    <row r="32" spans="1:9" x14ac:dyDescent="0.2">
      <c r="A32" s="2" t="s">
        <v>47</v>
      </c>
      <c r="B32" s="3" t="s">
        <v>48</v>
      </c>
      <c r="C32" s="4">
        <v>1.46</v>
      </c>
      <c r="D32" s="4">
        <v>1.46</v>
      </c>
      <c r="E32" s="4"/>
      <c r="F32" s="4"/>
      <c r="G32" s="4"/>
      <c r="H32" s="5">
        <v>10</v>
      </c>
      <c r="I32" s="8" t="s">
        <v>90</v>
      </c>
    </row>
    <row r="33" spans="1:9" x14ac:dyDescent="0.2">
      <c r="A33" s="2" t="s">
        <v>49</v>
      </c>
      <c r="B33" s="3" t="s">
        <v>50</v>
      </c>
      <c r="C33" s="5"/>
      <c r="D33" s="5"/>
      <c r="E33" s="5"/>
      <c r="F33" s="5"/>
      <c r="G33" s="5"/>
      <c r="H33" s="5" t="s">
        <v>84</v>
      </c>
      <c r="I33" s="8" t="s">
        <v>65</v>
      </c>
    </row>
    <row r="34" spans="1:9" x14ac:dyDescent="0.2">
      <c r="A34" s="2" t="s">
        <v>51</v>
      </c>
      <c r="B34" s="3" t="s">
        <v>52</v>
      </c>
      <c r="C34" s="4"/>
      <c r="D34" s="4"/>
      <c r="E34" s="4"/>
      <c r="F34" s="4"/>
      <c r="G34" s="4">
        <v>4.08</v>
      </c>
      <c r="H34" s="5">
        <v>15</v>
      </c>
      <c r="I34" s="8" t="s">
        <v>91</v>
      </c>
    </row>
    <row r="35" spans="1:9" ht="22.5" x14ac:dyDescent="0.2">
      <c r="A35" s="2" t="s">
        <v>53</v>
      </c>
      <c r="B35" s="3" t="s">
        <v>54</v>
      </c>
      <c r="C35" s="4">
        <v>3.44</v>
      </c>
      <c r="D35" s="4"/>
      <c r="E35" s="4">
        <v>18.62</v>
      </c>
      <c r="F35" s="4">
        <v>3.78</v>
      </c>
      <c r="G35" s="4">
        <v>1.08</v>
      </c>
      <c r="H35" s="5" t="s">
        <v>79</v>
      </c>
      <c r="I35" s="8" t="s">
        <v>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Malinowska Ewa (ANW)</dc:creator>
  <cp:lastModifiedBy>Zielińska Małgorzata (ANW)</cp:lastModifiedBy>
  <dcterms:created xsi:type="dcterms:W3CDTF">2025-05-28T08:51:47Z</dcterms:created>
  <dcterms:modified xsi:type="dcterms:W3CDTF">2025-09-04T09:36:44Z</dcterms:modified>
</cp:coreProperties>
</file>